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Kisebb építési feladatok/Vadállatmentő/Vadállatmentő_2/1_Indítás/"/>
    </mc:Choice>
  </mc:AlternateContent>
  <xr:revisionPtr revIDLastSave="30" documentId="8_{37EB9D47-C762-48E1-AE5F-ACCF4FD92C0C}" xr6:coauthVersionLast="47" xr6:coauthVersionMax="47" xr10:uidLastSave="{F0570907-30CB-46B4-9302-C961F32F26EB}"/>
  <bookViews>
    <workbookView xWindow="-120" yWindow="-120" windowWidth="29040" windowHeight="15720" xr2:uid="{F6238831-0E10-4C3D-80DF-058950E6E323}"/>
  </bookViews>
  <sheets>
    <sheet name="Záradék" sheetId="8" r:id="rId1"/>
    <sheet name="Összesítő" sheetId="7" r:id="rId2"/>
    <sheet name="Költségtérítések" sheetId="6" r:id="rId3"/>
    <sheet name="Fa- és műanyag szerkezet elhely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8" l="1"/>
  <c r="C25" i="8"/>
  <c r="I3" i="2" l="1"/>
  <c r="H3" i="2"/>
  <c r="I2" i="2"/>
  <c r="H2" i="2"/>
  <c r="I2" i="6"/>
  <c r="I3" i="6" s="1"/>
  <c r="C2" i="7" s="1"/>
  <c r="H2" i="6"/>
  <c r="H3" i="6" s="1"/>
  <c r="B2" i="7" s="1"/>
  <c r="H4" i="2" l="1"/>
  <c r="B3" i="7" s="1"/>
  <c r="B4" i="7" s="1"/>
  <c r="C24" i="8" s="1"/>
  <c r="I4" i="2"/>
  <c r="C3" i="7" s="1"/>
  <c r="C4" i="7"/>
  <c r="D24" i="8" s="1"/>
  <c r="C27" i="8" l="1"/>
  <c r="C28" i="8" s="1"/>
</calcChain>
</file>

<file path=xl/sharedStrings.xml><?xml version="1.0" encoding="utf-8"?>
<sst xmlns="http://schemas.openxmlformats.org/spreadsheetml/2006/main" count="51" uniqueCount="36">
  <si>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</si>
  <si>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</si>
  <si>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</si>
  <si>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</si>
  <si>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</si>
  <si>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</si>
  <si>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</si>
  <si>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</si>
  <si>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</si>
  <si>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</si>
  <si>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</si>
  <si>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</si>
  <si>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19-010-1.1.2</t>
  </si>
  <si>
    <t>klt</t>
  </si>
  <si>
    <t>Munkanem összesen:</t>
  </si>
  <si>
    <t>Költségtérítések</t>
  </si>
  <si>
    <t>db</t>
  </si>
  <si>
    <t>44-003-1.1.1.1</t>
  </si>
  <si>
    <t>44-003-1.1.3.3</t>
  </si>
  <si>
    <t>Fa- és műanyag szerkezet elhelyezése</t>
  </si>
  <si>
    <t>Összesen:</t>
  </si>
  <si>
    <t xml:space="preserve">                                       </t>
  </si>
  <si>
    <t xml:space="preserve">                                                                              </t>
  </si>
  <si>
    <t>Költségvetés főösszesítő</t>
  </si>
  <si>
    <t>Megnevezés</t>
  </si>
  <si>
    <t>Anyagköltség</t>
  </si>
  <si>
    <t>Díjköltség</t>
  </si>
  <si>
    <t>1. Építmény közvetlen költségei</t>
  </si>
  <si>
    <t>4.1 ÁFA vetítési alap</t>
  </si>
  <si>
    <t>4.2 Áfa</t>
  </si>
  <si>
    <t>5.  A munka ára</t>
  </si>
  <si>
    <t>1.3 Építés közvetlen költségei összesen</t>
  </si>
  <si>
    <t>Vadállatmentő központ külső nyílászárók cseréje</t>
  </si>
  <si>
    <t>Fa kültéri nyílászárók, hőszigetelt, fokozott légzárású íves tetejű 2 szárnyú portál ajtószárnyak elhelyezése, meglévő ajtókeretbe, (erősített szerelvényezéssel, illesztéssel) 10,00 m kerület felett középnyíló, szárnyanként további 2-2 db bukó ablakkal 300*295 cm méretben Megrendelővel egyeztetett színre festett kivitelben, az ajtókeret festését is tartalmazóan.</t>
  </si>
  <si>
    <t>Fa kültéri nyílászárók, hőszigetelt, fokozott légzárású bejárati ajtószárny elhelyezése, meglévő ajtókeretbe, (erősített szerelvényezéssel, illesztéssel) 6,00 m kerületig 125*230 cm méretben Megrendelővel egyeztetett színre festett kivitelben, az ajtókeret festését is tartalmazóan.</t>
  </si>
  <si>
    <t>Általános teendők, tervezési és előkészítési szakaszban, Gyártmánytervezés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</si>
</sst>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F_t_-;\-* #,##0\ _F_t_-;_-* &quot;-&quot;??\ _F_t_-;_-@_-"/>
    <numFmt numFmtId="165" formatCode="_-* #,##0_-;\-* #,##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10" fontId="4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horizontal="right" vertical="top"/>
    </xf>
    <xf numFmtId="14" fontId="4" fillId="0" borderId="0" xfId="0" applyNumberFormat="1" applyFont="1" applyAlignment="1">
      <alignment vertical="top"/>
    </xf>
    <xf numFmtId="164" fontId="4" fillId="0" borderId="0" xfId="2" applyNumberFormat="1" applyFont="1" applyAlignment="1">
      <alignment vertical="top"/>
    </xf>
    <xf numFmtId="165" fontId="5" fillId="0" borderId="1" xfId="1" applyNumberFormat="1" applyFont="1" applyBorder="1" applyAlignment="1">
      <alignment horizontal="right" vertical="top" wrapText="1"/>
    </xf>
    <xf numFmtId="165" fontId="4" fillId="0" borderId="0" xfId="1" applyNumberFormat="1" applyFont="1" applyAlignment="1">
      <alignment vertical="top" wrapText="1"/>
    </xf>
    <xf numFmtId="165" fontId="5" fillId="0" borderId="1" xfId="1" applyNumberFormat="1" applyFont="1" applyBorder="1" applyAlignment="1">
      <alignment vertical="top" wrapText="1"/>
    </xf>
    <xf numFmtId="165" fontId="3" fillId="0" borderId="1" xfId="1" applyNumberFormat="1" applyFont="1" applyBorder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164" fontId="4" fillId="2" borderId="3" xfId="2" applyNumberFormat="1" applyFont="1" applyFill="1" applyBorder="1" applyAlignment="1">
      <alignment horizontal="center" vertical="top"/>
    </xf>
    <xf numFmtId="164" fontId="4" fillId="2" borderId="4" xfId="2" applyNumberFormat="1" applyFont="1" applyFill="1" applyBorder="1" applyAlignment="1">
      <alignment horizontal="center" vertical="top"/>
    </xf>
    <xf numFmtId="164" fontId="4" fillId="0" borderId="2" xfId="2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4" fillId="0" borderId="0" xfId="2" applyNumberFormat="1" applyFont="1" applyBorder="1" applyAlignment="1">
      <alignment horizontal="center" vertical="center"/>
    </xf>
  </cellXfs>
  <cellStyles count="3">
    <cellStyle name="Ezres" xfId="1" builtinId="3"/>
    <cellStyle name="Ezres 2" xfId="2" xr:uid="{96C66156-015E-41D0-AE7F-2A6893121445}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4BB0D-E049-489F-956D-1ADAAE53CB7D}">
  <dimension ref="A1:D28"/>
  <sheetViews>
    <sheetView tabSelected="1" workbookViewId="0">
      <selection activeCell="I24" sqref="I24"/>
    </sheetView>
  </sheetViews>
  <sheetFormatPr defaultColWidth="8.85546875" defaultRowHeight="15.75" x14ac:dyDescent="0.25"/>
  <cols>
    <col min="1" max="1" width="36.42578125" style="8" customWidth="1"/>
    <col min="2" max="2" width="10.7109375" style="8" customWidth="1"/>
    <col min="3" max="4" width="15.7109375" style="8" customWidth="1"/>
    <col min="5" max="16384" width="8.85546875" style="8"/>
  </cols>
  <sheetData>
    <row r="1" spans="1:4" s="11" customFormat="1" x14ac:dyDescent="0.25">
      <c r="A1" s="27"/>
      <c r="B1" s="28"/>
      <c r="C1" s="28"/>
      <c r="D1" s="28"/>
    </row>
    <row r="2" spans="1:4" s="11" customFormat="1" x14ac:dyDescent="0.25">
      <c r="A2" s="27"/>
      <c r="B2" s="28"/>
      <c r="C2" s="28"/>
      <c r="D2" s="28"/>
    </row>
    <row r="3" spans="1:4" s="11" customFormat="1" x14ac:dyDescent="0.25">
      <c r="A3" s="27"/>
      <c r="B3" s="28"/>
      <c r="C3" s="28"/>
      <c r="D3" s="28"/>
    </row>
    <row r="4" spans="1:4" x14ac:dyDescent="0.25">
      <c r="A4" s="29"/>
      <c r="B4" s="28"/>
      <c r="C4" s="28"/>
      <c r="D4" s="28"/>
    </row>
    <row r="5" spans="1:4" x14ac:dyDescent="0.25">
      <c r="A5" s="29"/>
      <c r="B5" s="28"/>
      <c r="C5" s="28"/>
      <c r="D5" s="28"/>
    </row>
    <row r="6" spans="1:4" x14ac:dyDescent="0.25">
      <c r="A6" s="29"/>
      <c r="B6" s="28"/>
      <c r="C6" s="28"/>
      <c r="D6" s="28"/>
    </row>
    <row r="7" spans="1:4" x14ac:dyDescent="0.25">
      <c r="A7" s="29"/>
      <c r="B7" s="28"/>
      <c r="C7" s="28"/>
      <c r="D7" s="28"/>
    </row>
    <row r="11" spans="1:4" x14ac:dyDescent="0.25">
      <c r="C11" s="15"/>
    </row>
    <row r="13" spans="1:4" x14ac:dyDescent="0.25">
      <c r="A13" s="8" t="s">
        <v>21</v>
      </c>
    </row>
    <row r="14" spans="1:4" x14ac:dyDescent="0.25">
      <c r="A14" s="8" t="s">
        <v>21</v>
      </c>
    </row>
    <row r="15" spans="1:4" x14ac:dyDescent="0.25">
      <c r="A15" s="8" t="s">
        <v>32</v>
      </c>
    </row>
    <row r="16" spans="1:4" x14ac:dyDescent="0.25">
      <c r="A16" s="8" t="s">
        <v>22</v>
      </c>
    </row>
    <row r="17" spans="1:4" x14ac:dyDescent="0.25">
      <c r="A17" s="8" t="s">
        <v>22</v>
      </c>
    </row>
    <row r="18" spans="1:4" x14ac:dyDescent="0.25">
      <c r="A18" s="8" t="s">
        <v>22</v>
      </c>
    </row>
    <row r="20" spans="1:4" x14ac:dyDescent="0.25">
      <c r="A20" s="8" t="s">
        <v>22</v>
      </c>
    </row>
    <row r="22" spans="1:4" x14ac:dyDescent="0.25">
      <c r="A22" s="30" t="s">
        <v>23</v>
      </c>
      <c r="B22" s="31"/>
      <c r="C22" s="31"/>
      <c r="D22" s="31"/>
    </row>
    <row r="23" spans="1:4" x14ac:dyDescent="0.25">
      <c r="A23" s="12" t="s">
        <v>24</v>
      </c>
      <c r="B23" s="12"/>
      <c r="C23" s="14" t="s">
        <v>25</v>
      </c>
      <c r="D23" s="14" t="s">
        <v>26</v>
      </c>
    </row>
    <row r="24" spans="1:4" x14ac:dyDescent="0.25">
      <c r="A24" s="8" t="s">
        <v>27</v>
      </c>
      <c r="B24"/>
      <c r="C24" s="16">
        <f>+Összesítő!B4</f>
        <v>0</v>
      </c>
      <c r="D24" s="16">
        <f>+Összesítő!C4</f>
        <v>0</v>
      </c>
    </row>
    <row r="25" spans="1:4" ht="16.5" thickBot="1" x14ac:dyDescent="0.3">
      <c r="A25" s="12" t="s">
        <v>31</v>
      </c>
      <c r="B25" s="12"/>
      <c r="C25" s="32">
        <f>SUM(C24:D24)</f>
        <v>0</v>
      </c>
      <c r="D25" s="32"/>
    </row>
    <row r="26" spans="1:4" ht="16.5" thickBot="1" x14ac:dyDescent="0.3">
      <c r="A26" s="8" t="s">
        <v>28</v>
      </c>
      <c r="B26"/>
      <c r="C26" s="23">
        <f>SUM(C25)</f>
        <v>0</v>
      </c>
      <c r="D26" s="24"/>
    </row>
    <row r="27" spans="1:4" x14ac:dyDescent="0.25">
      <c r="A27" s="12" t="s">
        <v>29</v>
      </c>
      <c r="B27" s="13">
        <v>0.27</v>
      </c>
      <c r="C27" s="25">
        <f>+ROUND(C26*B27,0)</f>
        <v>0</v>
      </c>
      <c r="D27" s="25"/>
    </row>
    <row r="28" spans="1:4" x14ac:dyDescent="0.25">
      <c r="A28" s="12" t="s">
        <v>30</v>
      </c>
      <c r="B28" s="12"/>
      <c r="C28" s="26">
        <f>+C26+C27</f>
        <v>0</v>
      </c>
      <c r="D28" s="26"/>
    </row>
  </sheetData>
  <mergeCells count="12">
    <mergeCell ref="C26:D26"/>
    <mergeCell ref="C27:D27"/>
    <mergeCell ref="C28:D28"/>
    <mergeCell ref="A1:D1"/>
    <mergeCell ref="A2:D2"/>
    <mergeCell ref="A3:D3"/>
    <mergeCell ref="A4:D4"/>
    <mergeCell ref="A5:D5"/>
    <mergeCell ref="A6:D6"/>
    <mergeCell ref="A7:D7"/>
    <mergeCell ref="A22:D22"/>
    <mergeCell ref="C25:D25"/>
  </mergeCells>
  <pageMargins left="1" right="1" top="1" bottom="1" header="0.41666666666666669" footer="0.41666666666666669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16C83-E960-458E-BF1C-2E5FD8AB0159}">
  <dimension ref="A1:C4"/>
  <sheetViews>
    <sheetView workbookViewId="0">
      <selection activeCell="C4" sqref="C4"/>
    </sheetView>
  </sheetViews>
  <sheetFormatPr defaultColWidth="8.85546875" defaultRowHeight="15.75" x14ac:dyDescent="0.25"/>
  <cols>
    <col min="1" max="1" width="36.42578125" style="9" customWidth="1"/>
    <col min="2" max="3" width="20.7109375" style="18" customWidth="1"/>
    <col min="4" max="16384" width="8.85546875" style="9"/>
  </cols>
  <sheetData>
    <row r="1" spans="1:3" s="10" customFormat="1" x14ac:dyDescent="0.25">
      <c r="A1" s="10" t="s">
        <v>0</v>
      </c>
      <c r="B1" s="17" t="s">
        <v>1</v>
      </c>
      <c r="C1" s="17" t="s">
        <v>2</v>
      </c>
    </row>
    <row r="2" spans="1:3" x14ac:dyDescent="0.25">
      <c r="A2" s="9" t="s">
        <v>15</v>
      </c>
      <c r="B2" s="18">
        <f>Költségtérítések!H3</f>
        <v>0</v>
      </c>
      <c r="C2" s="18">
        <f>Költségtérítések!I3</f>
        <v>0</v>
      </c>
    </row>
    <row r="3" spans="1:3" x14ac:dyDescent="0.25">
      <c r="A3" s="9" t="s">
        <v>19</v>
      </c>
      <c r="B3" s="18">
        <f>'Fa- és műanyag szerkezet elhely'!H4</f>
        <v>0</v>
      </c>
      <c r="C3" s="18">
        <f>'Fa- és műanyag szerkezet elhely'!I4</f>
        <v>0</v>
      </c>
    </row>
    <row r="4" spans="1:3" s="10" customFormat="1" x14ac:dyDescent="0.25">
      <c r="A4" s="10" t="s">
        <v>20</v>
      </c>
      <c r="B4" s="19">
        <f>ROUND(SUM(B2:B3),0)</f>
        <v>0</v>
      </c>
      <c r="C4" s="19">
        <f>ROUND(SUM(C2:C3), 0)</f>
        <v>0</v>
      </c>
    </row>
  </sheetData>
  <pageMargins left="1" right="1" top="1" bottom="1" header="0.41666666666666669" footer="0.41666666666666669"/>
  <pageSetup paperSize="9" orientation="portrait" useFirstPageNumber="1" r:id="rId1"/>
  <headerFooter>
    <oddHeader>&amp;C&amp;"Times New Roman,bold"&amp;12Munkanem összesítő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C3504-3D25-4AF4-AEC4-86495B580AA6}">
  <dimension ref="A1:I3"/>
  <sheetViews>
    <sheetView zoomScale="145" zoomScaleNormal="145" workbookViewId="0">
      <selection activeCell="I3" sqref="I3"/>
    </sheetView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6" width="8.28515625" style="21" customWidth="1"/>
    <col min="7" max="8" width="8.28515625" style="21" bestFit="1" customWidth="1"/>
    <col min="9" max="9" width="7.7109375" style="21" bestFit="1" customWidth="1"/>
    <col min="10" max="10" width="15.7109375" style="1" customWidth="1"/>
    <col min="11" max="16384" width="8.85546875" style="1"/>
  </cols>
  <sheetData>
    <row r="1" spans="1:9" s="3" customFormat="1" ht="38.2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0" t="s">
        <v>8</v>
      </c>
      <c r="G1" s="20" t="s">
        <v>9</v>
      </c>
      <c r="H1" s="20" t="s">
        <v>10</v>
      </c>
      <c r="I1" s="20" t="s">
        <v>11</v>
      </c>
    </row>
    <row r="2" spans="1:9" ht="38.25" x14ac:dyDescent="0.25">
      <c r="A2" s="7">
        <v>1</v>
      </c>
      <c r="B2" s="1" t="s">
        <v>12</v>
      </c>
      <c r="C2" s="1" t="s">
        <v>35</v>
      </c>
      <c r="D2" s="5">
        <v>1</v>
      </c>
      <c r="E2" s="22" t="s">
        <v>13</v>
      </c>
      <c r="H2" s="21">
        <f>ROUND(D2*F2, 0)</f>
        <v>0</v>
      </c>
      <c r="I2" s="21">
        <f>ROUND(D2*G2, 0)</f>
        <v>0</v>
      </c>
    </row>
    <row r="3" spans="1:9" s="3" customFormat="1" x14ac:dyDescent="0.25">
      <c r="A3" s="6"/>
      <c r="B3" s="2"/>
      <c r="C3" s="2" t="s">
        <v>14</v>
      </c>
      <c r="D3" s="4"/>
      <c r="E3" s="2"/>
      <c r="F3" s="20"/>
      <c r="G3" s="20"/>
      <c r="H3" s="20">
        <f>ROUND(SUM(H2:H2),0)</f>
        <v>0</v>
      </c>
      <c r="I3" s="20">
        <f>ROUND(SUM(I2:I2),0)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Költségtérítések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631CF-AA36-4A4B-84C3-C7E9E0EE4561}">
  <dimension ref="A1:I4"/>
  <sheetViews>
    <sheetView zoomScale="175" zoomScaleNormal="175" workbookViewId="0">
      <selection activeCell="I4" sqref="I4"/>
    </sheetView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6" width="9.7109375" style="21" bestFit="1" customWidth="1"/>
    <col min="7" max="7" width="8.28515625" style="21" customWidth="1"/>
    <col min="8" max="8" width="9.7109375" style="21" customWidth="1"/>
    <col min="9" max="9" width="8.28515625" style="21" bestFit="1" customWidth="1"/>
    <col min="10" max="10" width="15.7109375" style="1" customWidth="1"/>
    <col min="11" max="16384" width="8.85546875" style="1"/>
  </cols>
  <sheetData>
    <row r="1" spans="1:9" s="3" customFormat="1" ht="25.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0" t="s">
        <v>8</v>
      </c>
      <c r="G1" s="20" t="s">
        <v>9</v>
      </c>
      <c r="H1" s="20" t="s">
        <v>10</v>
      </c>
      <c r="I1" s="20" t="s">
        <v>11</v>
      </c>
    </row>
    <row r="2" spans="1:9" ht="102" x14ac:dyDescent="0.25">
      <c r="A2" s="7">
        <v>1</v>
      </c>
      <c r="B2" s="1" t="s">
        <v>17</v>
      </c>
      <c r="C2" s="1" t="s">
        <v>34</v>
      </c>
      <c r="D2" s="5">
        <v>1</v>
      </c>
      <c r="E2" s="22" t="s">
        <v>16</v>
      </c>
      <c r="H2" s="21">
        <f>ROUND(D2*F2, 0)</f>
        <v>0</v>
      </c>
      <c r="I2" s="21">
        <f>ROUND(D2*G2, 0)</f>
        <v>0</v>
      </c>
    </row>
    <row r="3" spans="1:9" ht="127.5" x14ac:dyDescent="0.25">
      <c r="A3" s="7">
        <v>2</v>
      </c>
      <c r="B3" s="1" t="s">
        <v>18</v>
      </c>
      <c r="C3" s="1" t="s">
        <v>33</v>
      </c>
      <c r="D3" s="5">
        <v>3</v>
      </c>
      <c r="E3" s="22" t="s">
        <v>16</v>
      </c>
      <c r="H3" s="21">
        <f>ROUND(D3*F3, 0)</f>
        <v>0</v>
      </c>
      <c r="I3" s="21">
        <f>ROUND(D3*G3, 0)</f>
        <v>0</v>
      </c>
    </row>
    <row r="4" spans="1:9" s="3" customFormat="1" x14ac:dyDescent="0.25">
      <c r="A4" s="6"/>
      <c r="B4" s="2"/>
      <c r="C4" s="2" t="s">
        <v>14</v>
      </c>
      <c r="D4" s="4"/>
      <c r="E4" s="2"/>
      <c r="F4" s="20"/>
      <c r="G4" s="20"/>
      <c r="H4" s="20">
        <f>ROUND(SUM(H2:H3),0)</f>
        <v>0</v>
      </c>
      <c r="I4" s="20">
        <f>ROUND(SUM(I2:I3),0)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Fa- és műanyag szerkezet elhelyezése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54BFB1-2EBC-4A44-B6C7-FB61C5637E9D}">
  <ds:schemaRefs>
    <ds:schemaRef ds:uri="http://schemas.microsoft.com/office/2006/metadata/properties"/>
    <ds:schemaRef ds:uri="http://schemas.microsoft.com/office/infopath/2007/PartnerControls"/>
    <ds:schemaRef ds:uri="9c1b03fc-dd62-478c-82b2-4ed346bcc85f"/>
    <ds:schemaRef ds:uri="d72c80a2-6c67-4acd-af40-90f8cbd30dc6"/>
  </ds:schemaRefs>
</ds:datastoreItem>
</file>

<file path=customXml/itemProps2.xml><?xml version="1.0" encoding="utf-8"?>
<ds:datastoreItem xmlns:ds="http://schemas.openxmlformats.org/officeDocument/2006/customXml" ds:itemID="{0F2DFD5E-CE5F-4A3A-A807-D45A0D20D4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DA4C6D-17ED-4F55-81DC-6DAA4AF797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Záradék</vt:lpstr>
      <vt:lpstr>Összesítő</vt:lpstr>
      <vt:lpstr>Költségtérítések</vt:lpstr>
      <vt:lpstr>Fa- és műanyag szerkezet elhely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Hebema Office</dc:creator>
  <cp:lastModifiedBy>Harangozó Edina</cp:lastModifiedBy>
  <cp:lastPrinted>2026-04-23T13:59:13Z</cp:lastPrinted>
  <dcterms:created xsi:type="dcterms:W3CDTF">2025-07-29T20:45:25Z</dcterms:created>
  <dcterms:modified xsi:type="dcterms:W3CDTF">2026-04-27T06:22:33Z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0x0101003783C32DA61EE241B8ED472B329B7A5C</vt:lpwstr>
  </property>
  <property fmtid="{D5CDD505-2E9C-101B-9397-08002B2CF9AE}" pid="3" name="MediaServiceImageTags">
    <vt:lpwstr/>
  </property>
</Properties>
</file>